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Public\дума 10.08.2026\годовой отчет на думу\"/>
    </mc:Choice>
  </mc:AlternateContent>
  <bookViews>
    <workbookView xWindow="0" yWindow="0" windowWidth="28800" windowHeight="12435"/>
  </bookViews>
  <sheets>
    <sheet name="Расходы " sheetId="5" r:id="rId1"/>
  </sheets>
  <definedNames>
    <definedName name="APPT" localSheetId="0">'Расходы '!#REF!</definedName>
    <definedName name="FIO" localSheetId="0">'Расходы '!#REF!</definedName>
    <definedName name="LAST_CELL" localSheetId="0">'Расходы '!#REF!</definedName>
    <definedName name="RBEGIN_1" localSheetId="0">'Расходы '!#REF!</definedName>
    <definedName name="REND_1" localSheetId="0">'Расходы '!#REF!</definedName>
    <definedName name="SIGN" localSheetId="0">'Расходы '!#REF!</definedName>
  </definedNames>
  <calcPr calcId="162913"/>
</workbook>
</file>

<file path=xl/calcChain.xml><?xml version="1.0" encoding="utf-8"?>
<calcChain xmlns="http://schemas.openxmlformats.org/spreadsheetml/2006/main">
  <c r="D125" i="5" l="1"/>
  <c r="D124" i="5" s="1"/>
  <c r="D123" i="5" s="1"/>
  <c r="D122" i="5" s="1"/>
  <c r="E122" i="5" s="1"/>
  <c r="C125" i="5"/>
  <c r="C124" i="5" s="1"/>
  <c r="C123" i="5" s="1"/>
  <c r="C122" i="5" s="1"/>
  <c r="D120" i="5"/>
  <c r="D119" i="5" s="1"/>
  <c r="C119" i="5"/>
  <c r="C120" i="5"/>
  <c r="D117" i="5"/>
  <c r="D116" i="5" s="1"/>
  <c r="C117" i="5"/>
  <c r="C116" i="5" s="1"/>
  <c r="C115" i="5" s="1"/>
  <c r="D112" i="5"/>
  <c r="D111" i="5" s="1"/>
  <c r="D110" i="5" s="1"/>
  <c r="C112" i="5"/>
  <c r="C111" i="5" s="1"/>
  <c r="C110" i="5" s="1"/>
  <c r="D107" i="5"/>
  <c r="D106" i="5" s="1"/>
  <c r="D108" i="5"/>
  <c r="C108" i="5"/>
  <c r="C107" i="5" s="1"/>
  <c r="C106" i="5" s="1"/>
  <c r="D96" i="5"/>
  <c r="D95" i="5" s="1"/>
  <c r="D97" i="5"/>
  <c r="C97" i="5"/>
  <c r="C96" i="5" s="1"/>
  <c r="C95" i="5" s="1"/>
  <c r="D93" i="5"/>
  <c r="D92" i="5" s="1"/>
  <c r="C93" i="5"/>
  <c r="C92" i="5" s="1"/>
  <c r="D80" i="5"/>
  <c r="C80" i="5"/>
  <c r="D79" i="5"/>
  <c r="C79" i="5"/>
  <c r="D38" i="5"/>
  <c r="D37" i="5" s="1"/>
  <c r="C71" i="5"/>
  <c r="C70" i="5" s="1"/>
  <c r="C69" i="5" s="1"/>
  <c r="C75" i="5"/>
  <c r="D71" i="5"/>
  <c r="D70" i="5" s="1"/>
  <c r="D69" i="5" s="1"/>
  <c r="D66" i="5"/>
  <c r="D65" i="5" s="1"/>
  <c r="D64" i="5" s="1"/>
  <c r="C66" i="5"/>
  <c r="C65" i="5" s="1"/>
  <c r="C64" i="5" s="1"/>
  <c r="D62" i="5"/>
  <c r="D61" i="5" s="1"/>
  <c r="C62" i="5"/>
  <c r="C61" i="5" s="1"/>
  <c r="D59" i="5"/>
  <c r="D58" i="5" s="1"/>
  <c r="C59" i="5"/>
  <c r="C58" i="5" s="1"/>
  <c r="D48" i="5"/>
  <c r="D47" i="5" s="1"/>
  <c r="D53" i="5"/>
  <c r="D52" i="5" s="1"/>
  <c r="C53" i="5"/>
  <c r="C52" i="5" s="1"/>
  <c r="C47" i="5"/>
  <c r="C48" i="5"/>
  <c r="D42" i="5"/>
  <c r="D41" i="5" s="1"/>
  <c r="D40" i="5" s="1"/>
  <c r="C42" i="5"/>
  <c r="C41" i="5" s="1"/>
  <c r="C40" i="5" s="1"/>
  <c r="C105" i="5" l="1"/>
  <c r="E115" i="5"/>
  <c r="E119" i="5"/>
  <c r="D115" i="5"/>
  <c r="D105" i="5"/>
  <c r="E105" i="5" s="1"/>
  <c r="E116" i="5"/>
  <c r="C57" i="5"/>
  <c r="C56" i="5" s="1"/>
  <c r="C46" i="5"/>
  <c r="C45" i="5" s="1"/>
  <c r="D46" i="5"/>
  <c r="D45" i="5" s="1"/>
  <c r="D57" i="5"/>
  <c r="D56" i="5" s="1"/>
  <c r="D35" i="5" l="1"/>
  <c r="D34" i="5" s="1"/>
  <c r="C35" i="5"/>
  <c r="C34" i="5" s="1"/>
  <c r="D21" i="5"/>
  <c r="D20" i="5" s="1"/>
  <c r="D19" i="5" s="1"/>
  <c r="C20" i="5"/>
  <c r="C19" i="5" s="1"/>
  <c r="D25" i="5"/>
  <c r="D24" i="5" s="1"/>
  <c r="C25" i="5"/>
  <c r="C24" i="5" s="1"/>
  <c r="C30" i="5"/>
  <c r="D31" i="5"/>
  <c r="D30" i="5" s="1"/>
  <c r="C31" i="5"/>
  <c r="D28" i="5"/>
  <c r="C28" i="5"/>
  <c r="D16" i="5"/>
  <c r="D15" i="5" s="1"/>
  <c r="D14" i="5" s="1"/>
  <c r="C16" i="5"/>
  <c r="C15" i="5" s="1"/>
  <c r="C14" i="5" s="1"/>
  <c r="D18" i="5" l="1"/>
  <c r="C18" i="5"/>
  <c r="D86" i="5" l="1"/>
  <c r="C86" i="5"/>
  <c r="D84" i="5"/>
  <c r="C84" i="5"/>
  <c r="C83" i="5" l="1"/>
  <c r="C78" i="5" s="1"/>
  <c r="D83" i="5"/>
  <c r="D78" i="5" s="1"/>
  <c r="D103" i="5"/>
  <c r="D102" i="5"/>
  <c r="D101" i="5" s="1"/>
  <c r="D100" i="5" s="1"/>
  <c r="C103" i="5"/>
  <c r="C102" i="5" s="1"/>
  <c r="C101" i="5" s="1"/>
  <c r="C100" i="5" s="1"/>
  <c r="D90" i="5"/>
  <c r="D89" i="5" s="1"/>
  <c r="D88" i="5" s="1"/>
  <c r="C90" i="5"/>
  <c r="C89" i="5" s="1"/>
  <c r="C88" i="5" s="1"/>
  <c r="D75" i="5"/>
  <c r="D74" i="5" s="1"/>
  <c r="D73" i="5" s="1"/>
  <c r="D68" i="5" s="1"/>
  <c r="C74" i="5"/>
  <c r="C73" i="5" s="1"/>
  <c r="C68" i="5" s="1"/>
  <c r="D11" i="5"/>
  <c r="D10" i="5" s="1"/>
  <c r="D9" i="5" s="1"/>
  <c r="D8" i="5" s="1"/>
  <c r="D7" i="5" s="1"/>
  <c r="C11" i="5"/>
  <c r="C10" i="5" s="1"/>
  <c r="C9" i="5" s="1"/>
  <c r="C8" i="5" s="1"/>
  <c r="C7" i="5" s="1"/>
  <c r="D77" i="5" l="1"/>
  <c r="C77" i="5"/>
  <c r="C6" i="5" s="1"/>
  <c r="E123" i="5"/>
  <c r="E110" i="5"/>
  <c r="E106" i="5"/>
  <c r="E100" i="5"/>
  <c r="E95" i="5"/>
  <c r="E88" i="5"/>
  <c r="E78" i="5"/>
  <c r="E69" i="5"/>
  <c r="E68" i="5"/>
  <c r="E64" i="5"/>
  <c r="E57" i="5"/>
  <c r="E56" i="5"/>
  <c r="E46" i="5"/>
  <c r="E45" i="5"/>
  <c r="E40" i="5"/>
  <c r="E34" i="5"/>
  <c r="E18" i="5"/>
  <c r="E14" i="5"/>
  <c r="E8" i="5"/>
  <c r="E7" i="5"/>
  <c r="E77" i="5" l="1"/>
  <c r="D6" i="5"/>
  <c r="E6" i="5" s="1"/>
</calcChain>
</file>

<file path=xl/sharedStrings.xml><?xml version="1.0" encoding="utf-8"?>
<sst xmlns="http://schemas.openxmlformats.org/spreadsheetml/2006/main" count="252" uniqueCount="182">
  <si>
    <t>Утвержденные бюджетные назначения</t>
  </si>
  <si>
    <t>-</t>
  </si>
  <si>
    <t>Код расхода по бюджетной классификации</t>
  </si>
  <si>
    <t>Результат исполнения бюджета (дефицит / профицит)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</si>
  <si>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</si>
  <si>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</si>
  <si>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</si>
  <si>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Закупка энергетических ресурсов</t>
  </si>
  <si>
    <t>Массовый спорт</t>
  </si>
  <si>
    <t>ФИЗИЧЕСКАЯ КУЛЬТУРА И СПОРТ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</si>
  <si>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</si>
  <si>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</si>
  <si>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</si>
  <si>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</si>
  <si>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</si>
  <si>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</si>
  <si>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</si>
  <si>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Коммунальное хозяйство</t>
  </si>
  <si>
    <t>Уплата иных платежей</t>
  </si>
  <si>
    <t>Жилищное хозяйство</t>
  </si>
  <si>
    <t>ЖИЛИЩНО-КОММУНАЛЬНОЕ ХОЗЯЙСТВО</t>
  </si>
  <si>
    <t>Дорожное хозяйство (дорожные фонды)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</si>
  <si>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</si>
  <si>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</si>
  <si>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</si>
  <si>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</si>
  <si>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</si>
  <si>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</si>
  <si>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</si>
  <si>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</si>
  <si>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</si>
  <si>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</si>
  <si>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Иные выплаты персоналу государственных (муниципальных) органов, за исключением фонда оплаты труда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</si>
  <si>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</si>
  <si>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</si>
  <si>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</si>
  <si>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</si>
  <si>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</si>
  <si>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</si>
  <si>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</si>
  <si>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</si>
  <si>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Исполнение судебных актов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</si>
  <si>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</si>
  <si>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</si>
  <si>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</si>
  <si>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</si>
  <si>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</si>
  <si>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Наименование показателя</t>
  </si>
  <si>
    <t>Исполнение</t>
  </si>
  <si>
    <t>х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</si>
  <si>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</si>
  <si>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</si>
  <si>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</si>
  <si>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</si>
  <si>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</si>
  <si>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</si>
  <si>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</si>
  <si>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</si>
  <si>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</si>
  <si>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</si>
  <si>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</si>
  <si>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</si>
  <si>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</si>
  <si>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</si>
  <si>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</si>
  <si>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</si>
  <si>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</si>
  <si>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</si>
  <si>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</si>
  <si>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</si>
  <si>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</si>
  <si>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</si>
  <si>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</si>
  <si>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</si>
  <si>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000 0106 0000000000 000</t>
  </si>
  <si>
    <t xml:space="preserve"> 000 0106 0000000000 500</t>
  </si>
  <si>
    <t xml:space="preserve"> 000 0106 0000000000 540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</si>
  <si>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</si>
  <si>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</si>
  <si>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</si>
  <si>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</si>
  <si>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</si>
  <si>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</si>
  <si>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</si>
  <si>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</si>
  <si>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000 0200 0000000000 000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</si>
  <si>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</si>
  <si>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</si>
  <si>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</si>
  <si>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</si>
  <si>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</si>
  <si>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</si>
  <si>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</si>
  <si>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</si>
  <si>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</si>
  <si>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000 0300 0000000000 000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</si>
  <si>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</si>
  <si>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</si>
  <si>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</si>
  <si>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</si>
  <si>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</si>
  <si>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000 0310 0000000000 810</t>
  </si>
  <si>
    <t xml:space="preserve"> 000 0310 0000000000 813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</si>
  <si>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</si>
  <si>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</si>
  <si>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</si>
  <si>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</si>
  <si>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000 0400 0000000000 000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</si>
  <si>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</si>
  <si>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</si>
  <si>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</si>
  <si>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</si>
  <si>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</si>
  <si>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</si>
  <si>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</si>
  <si>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</si>
  <si>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</si>
  <si>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</si>
  <si>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000 0501 0000000000 800</t>
  </si>
  <si>
    <t xml:space="preserve"> 000 0501 0000000000 850</t>
  </si>
  <si>
    <t xml:space="preserve"> 000 0501 0000000000 853</t>
  </si>
  <si>
    <t xml:space="preserve"> 000 0502 0000000000 000</t>
  </si>
  <si>
    <t xml:space="preserve"> 000 0502 0000000000 800</t>
  </si>
  <si>
    <t xml:space="preserve"> 000 0502 0000000000 850</t>
  </si>
  <si>
    <t xml:space="preserve"> 000 0502 0000000000 852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</si>
  <si>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</si>
  <si>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</si>
  <si>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</si>
  <si>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</si>
  <si>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</si>
  <si>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</si>
  <si>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</si>
  <si>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</si>
  <si>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</si>
  <si>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</si>
  <si>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</si>
  <si>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</si>
  <si>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</si>
  <si>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000 1100 0000000000 000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</si>
  <si>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</si>
  <si>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</si>
  <si>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</si>
  <si>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</si>
  <si>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</si>
  <si>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>ПОКАЗАТЕЛИ ИСПОЛНЕНИЯ БЮДЖЕТА МАМАКАНСКОГО МУНИЦИПАЛЬНОГО ОБРАЗОВАНИЯ ПО РАСХОДАМ ЗА 2025 ГОД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</si>
  <si>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</si>
  <si>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</si>
  <si>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</si>
  <si>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</si>
  <si>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</si>
  <si>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000 0502 0000000000 200</t>
  </si>
  <si>
    <t xml:space="preserve"> 000 0521 0000000000 240</t>
  </si>
  <si>
    <t xml:space="preserve"> 000 0502 0000000000 244</t>
  </si>
  <si>
    <t xml:space="preserve"> 000 0605 0000000000 000</t>
  </si>
  <si>
    <t>Другие вопросы в области охраны окружающей среды</t>
  </si>
  <si>
    <t xml:space="preserve"> 000 0605 0000000000 200</t>
  </si>
  <si>
    <t xml:space="preserve"> 000 0605 0000000000 240</t>
  </si>
  <si>
    <t xml:space="preserve"> 000 0605 0000000000 244</t>
  </si>
  <si>
    <t xml:space="preserve"> 000 0501 0000000000 830</t>
  </si>
  <si>
    <t xml:space="preserve"> 000 0501 0000000000 831</t>
  </si>
  <si>
    <t>Исполнение судебных актов Российской Федерации и мировых соглашений по возмещению причинённого вреда». </t>
  </si>
  <si>
    <t xml:space="preserve"> 000 0103 0000000000 800</t>
  </si>
  <si>
    <t xml:space="preserve"> 000 0103 0000000000 850</t>
  </si>
  <si>
    <t xml:space="preserve"> 000 0103 0000000000 853</t>
  </si>
  <si>
    <t xml:space="preserve"> 000 0600 0000000000 000</t>
  </si>
  <si>
    <t>ОХРАНА ОКРУЖАЮЩЕЙ СРЕДЫ</t>
  </si>
  <si>
    <t xml:space="preserve"> 000 070 0000000000 000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</si>
  <si>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</si>
  <si>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</si>
  <si>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000 10010000000000 310</t>
  </si>
  <si>
    <t xml:space="preserve"> 000 10010000000000 300</t>
  </si>
  <si>
    <t xml:space="preserve"> 000 10010000000000 000</t>
  </si>
  <si>
    <t>Пенсионное обеспечение</t>
  </si>
  <si>
    <t xml:space="preserve"> 000 10000000000000 000</t>
  </si>
  <si>
    <t>СОЦИАЛЬНАЯПОЛИТИКА</t>
  </si>
  <si>
    <t>Социальные выплаты гражданам, кроме публичных нормативных социальных выплат</t>
  </si>
  <si>
    <t xml:space="preserve"> 000 10030000000000 320</t>
  </si>
  <si>
    <t xml:space="preserve"> 000 10030000000000 300</t>
  </si>
  <si>
    <t xml:space="preserve"> 000 10030000000000 000</t>
  </si>
  <si>
    <t>Социальное обеспечение населения</t>
  </si>
  <si>
    <t>Расходы бюджета ВСЕГО:</t>
  </si>
  <si>
    <t>Приложение № 2   к решению Думы Мамаканского городского поселения           "Об утверждении отчета об исполнении бюджета
Мамаканского муниципального образования за 2025 год"
                             от 10.08.2026г.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</si>
</sst>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3" fillId="0" borderId="1"/>
  </cellStyleXfs>
  <cellXfs count="40">
    <xf numFmtId="0" fontId="0" fillId="0" borderId="0" xfId="0"/>
    <xf numFmtId="0" fontId="15" fillId="0" borderId="1" xfId="130" applyFont="1" applyAlignment="1">
      <alignment horizontal="left" vertical="top"/>
    </xf>
    <xf numFmtId="0" fontId="15" fillId="0" borderId="1" xfId="130" applyFont="1" applyAlignment="1">
      <alignment horizontal="center" vertical="center"/>
    </xf>
    <xf numFmtId="0" fontId="15" fillId="0" borderId="1" xfId="130" applyFont="1"/>
    <xf numFmtId="0" fontId="17" fillId="0" borderId="1" xfId="130" applyFont="1"/>
    <xf numFmtId="4" fontId="14" fillId="0" borderId="34" xfId="30" applyNumberFormat="1" applyFont="1" applyFill="1" applyBorder="1" applyAlignment="1" applyProtection="1">
      <alignment horizontal="center" vertical="center"/>
    </xf>
    <xf numFmtId="4" fontId="16" fillId="0" borderId="34" xfId="30" applyNumberFormat="1" applyFont="1" applyFill="1" applyBorder="1" applyAlignment="1" applyProtection="1">
      <alignment horizontal="center" vertical="center"/>
    </xf>
    <xf numFmtId="49" fontId="16" fillId="0" borderId="34" xfId="20" applyNumberFormat="1" applyFont="1" applyFill="1" applyBorder="1" applyAlignment="1" applyProtection="1">
      <alignment horizontal="center" vertical="center"/>
    </xf>
    <xf numFmtId="49" fontId="14" fillId="0" borderId="34" xfId="20" applyNumberFormat="1" applyFont="1" applyFill="1" applyBorder="1" applyAlignment="1" applyProtection="1">
      <alignment horizontal="center" vertical="center"/>
    </xf>
    <xf numFmtId="0" fontId="15" fillId="0" borderId="41" xfId="0" applyFont="1" applyFill="1" applyBorder="1" applyAlignment="1">
      <alignment vertical="top" wrapText="1"/>
    </xf>
    <xf numFmtId="0" fontId="15" fillId="0" borderId="34" xfId="0" applyFont="1" applyFill="1" applyBorder="1" applyAlignment="1">
      <alignment vertical="top" wrapText="1"/>
    </xf>
    <xf numFmtId="0" fontId="17" fillId="0" borderId="34" xfId="0" applyFont="1" applyFill="1" applyBorder="1" applyAlignment="1">
      <alignment vertical="top" wrapText="1"/>
    </xf>
    <xf numFmtId="4" fontId="15" fillId="0" borderId="1" xfId="130" applyNumberFormat="1" applyFont="1" applyAlignment="1">
      <alignment horizontal="center" vertical="center"/>
    </xf>
    <xf numFmtId="0" fontId="15" fillId="0" borderId="1" xfId="130" applyFont="1" applyAlignment="1">
      <alignment horizontal="right" vertical="top" wrapText="1"/>
    </xf>
    <xf numFmtId="0" fontId="16" fillId="0" borderId="34" xfId="68" applyNumberFormat="1" applyFont="1" applyFill="1" applyBorder="1" applyAlignment="1" applyProtection="1">
      <alignment horizontal="left" vertical="top" wrapText="1"/>
    </xf>
    <xf numFmtId="49" fontId="16" fillId="0" borderId="34" xfId="55" applyNumberFormat="1" applyFont="1" applyFill="1" applyBorder="1" applyAlignment="1" applyProtection="1">
      <alignment horizontal="center" vertical="center" wrapText="1"/>
    </xf>
    <xf numFmtId="4" fontId="16" fillId="0" borderId="34" xfId="73" applyNumberFormat="1" applyFont="1" applyFill="1" applyBorder="1" applyAlignment="1" applyProtection="1">
      <alignment horizontal="center" vertical="center"/>
    </xf>
    <xf numFmtId="0" fontId="16" fillId="0" borderId="34" xfId="14" applyNumberFormat="1" applyFont="1" applyFill="1" applyBorder="1" applyAlignment="1" applyProtection="1">
      <alignment horizontal="left" vertical="top" wrapText="1"/>
    </xf>
    <xf numFmtId="0" fontId="14" fillId="0" borderId="34" xfId="14" applyNumberFormat="1" applyFont="1" applyFill="1" applyBorder="1" applyAlignment="1" applyProtection="1">
      <alignment horizontal="left" vertical="top" wrapText="1"/>
    </xf>
    <xf numFmtId="4" fontId="19" fillId="0" borderId="40" xfId="0" applyNumberFormat="1" applyFont="1" applyFill="1" applyBorder="1" applyAlignment="1" applyProtection="1">
      <alignment horizontal="right" vertical="center" wrapText="1"/>
    </xf>
    <xf numFmtId="0" fontId="22" fillId="0" borderId="34" xfId="14" applyNumberFormat="1" applyFont="1" applyFill="1" applyBorder="1" applyAlignment="1" applyProtection="1">
      <alignment horizontal="left" vertical="top" wrapText="1"/>
    </xf>
    <xf numFmtId="49" fontId="22" fillId="0" borderId="34" xfId="20" applyNumberFormat="1" applyFont="1" applyFill="1" applyBorder="1" applyAlignment="1" applyProtection="1">
      <alignment horizontal="center" vertical="center"/>
    </xf>
    <xf numFmtId="4" fontId="22" fillId="0" borderId="34" xfId="30" applyNumberFormat="1" applyFont="1" applyFill="1" applyBorder="1" applyAlignment="1" applyProtection="1">
      <alignment horizontal="center" vertical="center"/>
    </xf>
    <xf numFmtId="0" fontId="17" fillId="0" borderId="41" xfId="0" applyFont="1" applyFill="1" applyBorder="1" applyAlignment="1">
      <alignment vertical="top" wrapText="1"/>
    </xf>
    <xf numFmtId="49" fontId="21" fillId="0" borderId="34" xfId="20" applyNumberFormat="1" applyFont="1" applyFill="1" applyBorder="1" applyAlignment="1" applyProtection="1">
      <alignment horizontal="center" vertical="center"/>
    </xf>
    <xf numFmtId="4" fontId="21" fillId="0" borderId="34" xfId="3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Alignment="1">
      <alignment vertical="top" wrapText="1"/>
    </xf>
    <xf numFmtId="4" fontId="15" fillId="0" borderId="40" xfId="0" applyNumberFormat="1" applyFont="1" applyFill="1" applyBorder="1" applyAlignment="1" applyProtection="1">
      <alignment horizontal="right" vertical="center" wrapText="1"/>
    </xf>
    <xf numFmtId="0" fontId="16" fillId="0" borderId="34" xfId="54" applyNumberFormat="1" applyFont="1" applyFill="1" applyBorder="1" applyAlignment="1" applyProtection="1">
      <alignment horizontal="left" vertical="top" wrapText="1"/>
    </xf>
    <xf numFmtId="49" fontId="16" fillId="0" borderId="34" xfId="64" applyNumberFormat="1" applyFont="1" applyFill="1" applyBorder="1" applyAlignment="1" applyProtection="1">
      <alignment horizontal="center" vertical="center" wrapText="1"/>
    </xf>
    <xf numFmtId="4" fontId="16" fillId="0" borderId="34" xfId="77" applyNumberFormat="1" applyFont="1" applyFill="1" applyBorder="1" applyAlignment="1" applyProtection="1">
      <alignment horizontal="center" vertical="center"/>
    </xf>
    <xf numFmtId="0" fontId="15" fillId="0" borderId="1" xfId="130" applyFont="1" applyAlignment="1">
      <alignment horizontal="right" vertical="top" wrapText="1"/>
    </xf>
    <xf numFmtId="0" fontId="18" fillId="0" borderId="38" xfId="130" applyFont="1" applyFill="1" applyBorder="1" applyAlignment="1">
      <alignment horizontal="center" vertical="top" wrapText="1"/>
    </xf>
    <xf numFmtId="49" fontId="14" fillId="0" borderId="37" xfId="36" applyNumberFormat="1" applyFont="1" applyFill="1" applyBorder="1" applyAlignment="1" applyProtection="1">
      <alignment horizontal="center" vertical="top" wrapText="1"/>
    </xf>
    <xf numFmtId="49" fontId="14" fillId="0" borderId="35" xfId="36" applyNumberFormat="1" applyFont="1" applyFill="1" applyBorder="1" applyAlignment="1" applyProtection="1">
      <alignment horizontal="center" vertical="top" wrapText="1"/>
    </xf>
    <xf numFmtId="49" fontId="14" fillId="0" borderId="37" xfId="36" applyNumberFormat="1" applyFont="1" applyFill="1" applyBorder="1" applyAlignment="1" applyProtection="1">
      <alignment horizontal="center" vertical="center" wrapText="1"/>
    </xf>
    <xf numFmtId="49" fontId="14" fillId="0" borderId="35" xfId="36" applyNumberFormat="1" applyFont="1" applyFill="1" applyBorder="1" applyAlignment="1" applyProtection="1">
      <alignment horizontal="center" vertical="center" wrapText="1"/>
    </xf>
    <xf numFmtId="49" fontId="14" fillId="0" borderId="39" xfId="22" applyNumberFormat="1" applyFont="1" applyFill="1" applyBorder="1" applyAlignment="1" applyProtection="1">
      <alignment horizontal="center" vertical="center" wrapText="1"/>
    </xf>
    <xf numFmtId="49" fontId="14" fillId="0" borderId="36" xfId="22" applyNumberFormat="1" applyFont="1" applyFill="1" applyBorder="1" applyAlignment="1" applyProtection="1">
      <alignment horizontal="center" vertical="center" wrapText="1"/>
    </xf>
    <xf numFmtId="49" fontId="14" fillId="0" borderId="34" xfId="22" applyNumberFormat="1" applyFont="1" applyFill="1" applyBorder="1" applyAlignment="1" applyProtection="1">
      <alignment horizontal="center" vertical="center" wrapText="1"/>
    </xf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  <cellStyle name="Обычный 2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showGridLines="0" tabSelected="1" workbookViewId="0">
      <selection activeCell="B1" sqref="B1:E1"/>
    </sheetView>
  </sheetViews>
  <sheetFormatPr defaultRowHeight="12.75" customHeight="1" x14ac:dyDescent="0.2"/>
  <cols>
    <col min="1" max="1" width="48.28515625" style="1" customWidth="1"/>
    <col min="2" max="2" width="27.28515625" style="2" customWidth="1"/>
    <col min="3" max="3" width="13.28515625" style="2" customWidth="1"/>
    <col min="4" max="4" width="13.5703125" style="2" customWidth="1"/>
    <col min="5" max="5" width="10.5703125" style="2" customWidth="1"/>
    <col min="6" max="16384" width="9.140625" style="3"/>
  </cols>
  <sheetData>
    <row r="1" spans="1:14" ht="48.75" customHeight="1" x14ac:dyDescent="0.2">
      <c r="B1" s="31" t="s">
        <v>181</v>
      </c>
      <c r="C1" s="31"/>
      <c r="D1" s="31"/>
      <c r="E1" s="31"/>
    </row>
    <row r="2" spans="1:14" ht="16.5" customHeight="1" x14ac:dyDescent="0.2">
      <c r="B2" s="13"/>
      <c r="C2" s="13"/>
      <c r="D2" s="13"/>
      <c r="E2" s="13"/>
    </row>
    <row r="3" spans="1:14" ht="45.75" customHeight="1" x14ac:dyDescent="0.2">
      <c r="A3" s="32" t="s">
        <v>144</v>
      </c>
      <c r="B3" s="32"/>
      <c r="C3" s="32"/>
      <c r="D3" s="32"/>
      <c r="E3" s="32"/>
    </row>
    <row r="4" spans="1:14" ht="12.75" customHeight="1" x14ac:dyDescent="0.2">
      <c r="A4" s="33" t="s">
        <v>47</v>
      </c>
      <c r="B4" s="35" t="s">
        <v>2</v>
      </c>
      <c r="C4" s="35" t="s">
        <v>0</v>
      </c>
      <c r="D4" s="39" t="s">
        <v>48</v>
      </c>
      <c r="E4" s="37" t="s">
        <v>46</v>
      </c>
      <c r="K4" s="31"/>
      <c r="L4" s="31"/>
      <c r="M4" s="31"/>
      <c r="N4" s="31"/>
    </row>
    <row r="5" spans="1:14" ht="63" customHeight="1" x14ac:dyDescent="0.2">
      <c r="A5" s="34"/>
      <c r="B5" s="36"/>
      <c r="C5" s="36"/>
      <c r="D5" s="39"/>
      <c r="E5" s="38"/>
    </row>
    <row r="6" spans="1:14" ht="12.75" customHeight="1" x14ac:dyDescent="0.2">
      <c r="A6" s="14" t="s">
        <v>180</v>
      </c>
      <c r="B6" s="15" t="s">
        <v>49</v>
      </c>
      <c r="C6" s="16">
        <f>C7+C45+C56+C68+C77+C100+C105+C115+C122</f>
        <v>56289062.559999995</v>
      </c>
      <c r="D6" s="16">
        <f>D7+D45+D56+D68+D77+D100+D105+D115+D122</f>
        <v>43809626.560000002</v>
      </c>
      <c r="E6" s="6">
        <f t="shared" ref="E6:E7" si="0">D6*100/C6</f>
        <v>77.829732043062833</v>
      </c>
    </row>
    <row r="7" spans="1:14" ht="12.75" customHeight="1" x14ac:dyDescent="0.2">
      <c r="A7" s="17" t="s">
        <v>45</v>
      </c>
      <c r="B7" s="7" t="s">
        <v>50</v>
      </c>
      <c r="C7" s="6">
        <f>C8+C14+C18+C34+C37+C40</f>
        <v>27248767.789999999</v>
      </c>
      <c r="D7" s="6">
        <f>D8+D18+D34+D40+D14</f>
        <v>26563466.130000006</v>
      </c>
      <c r="E7" s="6">
        <f t="shared" si="0"/>
        <v>97.48501779867091</v>
      </c>
    </row>
    <row r="8" spans="1:14" ht="28.5" customHeight="1" x14ac:dyDescent="0.2">
      <c r="A8" s="17" t="s">
        <v>44</v>
      </c>
      <c r="B8" s="7" t="s">
        <v>51</v>
      </c>
      <c r="C8" s="6">
        <f>C9</f>
        <v>2733920</v>
      </c>
      <c r="D8" s="6">
        <f>D9</f>
        <v>2638155.37</v>
      </c>
      <c r="E8" s="6">
        <f>D8*100/C8</f>
        <v>96.497167803008139</v>
      </c>
    </row>
    <row r="9" spans="1:14" ht="63.75" x14ac:dyDescent="0.2">
      <c r="A9" s="18" t="s">
        <v>25</v>
      </c>
      <c r="B9" s="8" t="s">
        <v>52</v>
      </c>
      <c r="C9" s="5">
        <f>C10</f>
        <v>2733920</v>
      </c>
      <c r="D9" s="5">
        <f>D10</f>
        <v>2638155.37</v>
      </c>
      <c r="E9" s="6"/>
    </row>
    <row r="10" spans="1:14" ht="25.5" x14ac:dyDescent="0.2">
      <c r="A10" s="18" t="s">
        <v>24</v>
      </c>
      <c r="B10" s="8" t="s">
        <v>53</v>
      </c>
      <c r="C10" s="5">
        <f>C11+C12+C13</f>
        <v>2733920</v>
      </c>
      <c r="D10" s="5">
        <f>D11+D12+D13</f>
        <v>2638155.37</v>
      </c>
      <c r="E10" s="6"/>
    </row>
    <row r="11" spans="1:14" ht="25.5" x14ac:dyDescent="0.2">
      <c r="A11" s="18" t="s">
        <v>23</v>
      </c>
      <c r="B11" s="8" t="s">
        <v>54</v>
      </c>
      <c r="C11" s="19">
        <f>1859200+16400</f>
        <v>1875600</v>
      </c>
      <c r="D11" s="19">
        <f>1790419.79+16316.79</f>
        <v>1806736.58</v>
      </c>
      <c r="E11" s="6"/>
    </row>
    <row r="12" spans="1:14" ht="38.25" x14ac:dyDescent="0.2">
      <c r="A12" s="18" t="s">
        <v>32</v>
      </c>
      <c r="B12" s="8" t="s">
        <v>55</v>
      </c>
      <c r="C12" s="19">
        <v>291920</v>
      </c>
      <c r="D12" s="19">
        <v>291920</v>
      </c>
      <c r="E12" s="6"/>
    </row>
    <row r="13" spans="1:14" ht="38.25" x14ac:dyDescent="0.2">
      <c r="A13" s="18" t="s">
        <v>22</v>
      </c>
      <c r="B13" s="8" t="s">
        <v>56</v>
      </c>
      <c r="C13" s="19">
        <v>566400</v>
      </c>
      <c r="D13" s="19">
        <v>539498.79</v>
      </c>
      <c r="E13" s="6"/>
    </row>
    <row r="14" spans="1:14" ht="38.25" x14ac:dyDescent="0.2">
      <c r="A14" s="17" t="s">
        <v>43</v>
      </c>
      <c r="B14" s="7" t="s">
        <v>57</v>
      </c>
      <c r="C14" s="6">
        <f t="shared" ref="C14:D16" si="1">C15</f>
        <v>6000</v>
      </c>
      <c r="D14" s="6">
        <f t="shared" si="1"/>
        <v>5228.1899999999996</v>
      </c>
      <c r="E14" s="6">
        <f t="shared" ref="E14:E68" si="2">D14*100/C14</f>
        <v>87.136499999999984</v>
      </c>
    </row>
    <row r="15" spans="1:14" x14ac:dyDescent="0.2">
      <c r="A15" s="18" t="s">
        <v>16</v>
      </c>
      <c r="B15" s="8" t="s">
        <v>161</v>
      </c>
      <c r="C15" s="5">
        <f t="shared" si="1"/>
        <v>6000</v>
      </c>
      <c r="D15" s="5">
        <f t="shared" si="1"/>
        <v>5228.1899999999996</v>
      </c>
      <c r="E15" s="6"/>
    </row>
    <row r="16" spans="1:14" x14ac:dyDescent="0.2">
      <c r="A16" s="18" t="s">
        <v>15</v>
      </c>
      <c r="B16" s="8" t="s">
        <v>162</v>
      </c>
      <c r="C16" s="5">
        <f t="shared" si="1"/>
        <v>6000</v>
      </c>
      <c r="D16" s="5">
        <f t="shared" si="1"/>
        <v>5228.1899999999996</v>
      </c>
      <c r="E16" s="6"/>
    </row>
    <row r="17" spans="1:5" x14ac:dyDescent="0.2">
      <c r="A17" s="18" t="s">
        <v>18</v>
      </c>
      <c r="B17" s="8" t="s">
        <v>163</v>
      </c>
      <c r="C17" s="19">
        <v>6000</v>
      </c>
      <c r="D17" s="19">
        <v>5228.1899999999996</v>
      </c>
      <c r="E17" s="6"/>
    </row>
    <row r="18" spans="1:5" ht="39" customHeight="1" x14ac:dyDescent="0.2">
      <c r="A18" s="17" t="s">
        <v>42</v>
      </c>
      <c r="B18" s="7" t="s">
        <v>58</v>
      </c>
      <c r="C18" s="6">
        <f>C19+C24+C28+C30</f>
        <v>22563419.359999999</v>
      </c>
      <c r="D18" s="6">
        <f>D19+D24+D28+D30</f>
        <v>22076343.450000003</v>
      </c>
      <c r="E18" s="6">
        <f t="shared" si="2"/>
        <v>97.841302764316509</v>
      </c>
    </row>
    <row r="19" spans="1:5" ht="63.75" x14ac:dyDescent="0.2">
      <c r="A19" s="18" t="s">
        <v>25</v>
      </c>
      <c r="B19" s="8" t="s">
        <v>59</v>
      </c>
      <c r="C19" s="5">
        <f>C20</f>
        <v>17552230</v>
      </c>
      <c r="D19" s="5">
        <f>D20</f>
        <v>17305397.350000001</v>
      </c>
      <c r="E19" s="6"/>
    </row>
    <row r="20" spans="1:5" ht="25.5" x14ac:dyDescent="0.2">
      <c r="A20" s="18" t="s">
        <v>24</v>
      </c>
      <c r="B20" s="8" t="s">
        <v>60</v>
      </c>
      <c r="C20" s="5">
        <f>C21+C22+C23</f>
        <v>17552230</v>
      </c>
      <c r="D20" s="5">
        <f>D21+D22+D23</f>
        <v>17305397.350000001</v>
      </c>
      <c r="E20" s="6"/>
    </row>
    <row r="21" spans="1:5" ht="25.5" x14ac:dyDescent="0.2">
      <c r="A21" s="18" t="s">
        <v>23</v>
      </c>
      <c r="B21" s="8" t="s">
        <v>61</v>
      </c>
      <c r="C21" s="19">
        <v>13585880</v>
      </c>
      <c r="D21" s="19">
        <f>13359266.64+161391.5</f>
        <v>13520658.140000001</v>
      </c>
      <c r="E21" s="6"/>
    </row>
    <row r="22" spans="1:5" ht="38.25" x14ac:dyDescent="0.2">
      <c r="A22" s="18" t="s">
        <v>32</v>
      </c>
      <c r="B22" s="8" t="s">
        <v>62</v>
      </c>
      <c r="C22" s="19">
        <v>138500</v>
      </c>
      <c r="D22" s="19">
        <v>138488.5</v>
      </c>
      <c r="E22" s="6"/>
    </row>
    <row r="23" spans="1:5" ht="38.25" x14ac:dyDescent="0.2">
      <c r="A23" s="18" t="s">
        <v>22</v>
      </c>
      <c r="B23" s="8" t="s">
        <v>63</v>
      </c>
      <c r="C23" s="19">
        <v>3827850</v>
      </c>
      <c r="D23" s="19">
        <v>3646250.71</v>
      </c>
      <c r="E23" s="6"/>
    </row>
    <row r="24" spans="1:5" ht="25.5" x14ac:dyDescent="0.2">
      <c r="A24" s="18" t="s">
        <v>6</v>
      </c>
      <c r="B24" s="8" t="s">
        <v>64</v>
      </c>
      <c r="C24" s="5">
        <f>C25</f>
        <v>3229610.81</v>
      </c>
      <c r="D24" s="5">
        <f>D25</f>
        <v>2993064.89</v>
      </c>
      <c r="E24" s="6"/>
    </row>
    <row r="25" spans="1:5" ht="25.5" x14ac:dyDescent="0.2">
      <c r="A25" s="18" t="s">
        <v>5</v>
      </c>
      <c r="B25" s="8" t="s">
        <v>65</v>
      </c>
      <c r="C25" s="5">
        <f>C26+C27</f>
        <v>3229610.81</v>
      </c>
      <c r="D25" s="5">
        <f>D26+D27</f>
        <v>2993064.89</v>
      </c>
      <c r="E25" s="6"/>
    </row>
    <row r="26" spans="1:5" x14ac:dyDescent="0.2">
      <c r="A26" s="18" t="s">
        <v>4</v>
      </c>
      <c r="B26" s="8" t="s">
        <v>66</v>
      </c>
      <c r="C26" s="5">
        <v>2288510.81</v>
      </c>
      <c r="D26" s="5">
        <v>2151150.12</v>
      </c>
      <c r="E26" s="6"/>
    </row>
    <row r="27" spans="1:5" x14ac:dyDescent="0.2">
      <c r="A27" s="18" t="s">
        <v>7</v>
      </c>
      <c r="B27" s="8" t="s">
        <v>67</v>
      </c>
      <c r="C27" s="19">
        <v>941100</v>
      </c>
      <c r="D27" s="19">
        <v>841914.77</v>
      </c>
      <c r="E27" s="6"/>
    </row>
    <row r="28" spans="1:5" x14ac:dyDescent="0.2">
      <c r="A28" s="18" t="s">
        <v>39</v>
      </c>
      <c r="B28" s="8" t="s">
        <v>68</v>
      </c>
      <c r="C28" s="5">
        <f>C29</f>
        <v>1771778.55</v>
      </c>
      <c r="D28" s="5">
        <f>D29</f>
        <v>1768962.21</v>
      </c>
      <c r="E28" s="6"/>
    </row>
    <row r="29" spans="1:5" x14ac:dyDescent="0.2">
      <c r="A29" s="18" t="s">
        <v>38</v>
      </c>
      <c r="B29" s="8" t="s">
        <v>69</v>
      </c>
      <c r="C29" s="5">
        <v>1771778.55</v>
      </c>
      <c r="D29" s="5">
        <v>1768962.21</v>
      </c>
      <c r="E29" s="6"/>
    </row>
    <row r="30" spans="1:5" x14ac:dyDescent="0.2">
      <c r="A30" s="18" t="s">
        <v>16</v>
      </c>
      <c r="B30" s="8" t="s">
        <v>70</v>
      </c>
      <c r="C30" s="5">
        <f>C31</f>
        <v>9800</v>
      </c>
      <c r="D30" s="5">
        <f>D31</f>
        <v>8919</v>
      </c>
      <c r="E30" s="6"/>
    </row>
    <row r="31" spans="1:5" x14ac:dyDescent="0.2">
      <c r="A31" s="18" t="s">
        <v>15</v>
      </c>
      <c r="B31" s="8" t="s">
        <v>71</v>
      </c>
      <c r="C31" s="5">
        <f>C32+C33</f>
        <v>9800</v>
      </c>
      <c r="D31" s="5">
        <f>D32+D33</f>
        <v>8919</v>
      </c>
      <c r="E31" s="6"/>
    </row>
    <row r="32" spans="1:5" x14ac:dyDescent="0.2">
      <c r="A32" s="18" t="s">
        <v>14</v>
      </c>
      <c r="B32" s="8" t="s">
        <v>72</v>
      </c>
      <c r="C32" s="19">
        <v>5800</v>
      </c>
      <c r="D32" s="19">
        <v>5531</v>
      </c>
      <c r="E32" s="6"/>
    </row>
    <row r="33" spans="1:5" x14ac:dyDescent="0.2">
      <c r="A33" s="18" t="s">
        <v>18</v>
      </c>
      <c r="B33" s="8" t="s">
        <v>73</v>
      </c>
      <c r="C33" s="19">
        <v>4000</v>
      </c>
      <c r="D33" s="19">
        <v>3388</v>
      </c>
      <c r="E33" s="6"/>
    </row>
    <row r="34" spans="1:5" ht="38.25" x14ac:dyDescent="0.2">
      <c r="A34" s="17" t="s">
        <v>40</v>
      </c>
      <c r="B34" s="7" t="s">
        <v>74</v>
      </c>
      <c r="C34" s="6">
        <f>C35</f>
        <v>27740</v>
      </c>
      <c r="D34" s="6">
        <f>D35</f>
        <v>0</v>
      </c>
      <c r="E34" s="6">
        <f t="shared" si="2"/>
        <v>0</v>
      </c>
    </row>
    <row r="35" spans="1:5" x14ac:dyDescent="0.2">
      <c r="A35" s="18" t="s">
        <v>39</v>
      </c>
      <c r="B35" s="8" t="s">
        <v>75</v>
      </c>
      <c r="C35" s="5">
        <f>C36</f>
        <v>27740</v>
      </c>
      <c r="D35" s="5">
        <f>D36</f>
        <v>0</v>
      </c>
      <c r="E35" s="6"/>
    </row>
    <row r="36" spans="1:5" x14ac:dyDescent="0.2">
      <c r="A36" s="18" t="s">
        <v>38</v>
      </c>
      <c r="B36" s="8" t="s">
        <v>76</v>
      </c>
      <c r="C36" s="19">
        <v>27740</v>
      </c>
      <c r="D36" s="19">
        <v>0</v>
      </c>
      <c r="E36" s="6"/>
    </row>
    <row r="37" spans="1:5" x14ac:dyDescent="0.2">
      <c r="A37" s="17" t="s">
        <v>37</v>
      </c>
      <c r="B37" s="7" t="s">
        <v>77</v>
      </c>
      <c r="C37" s="6">
        <v>50000</v>
      </c>
      <c r="D37" s="6">
        <f>D38</f>
        <v>0</v>
      </c>
      <c r="E37" s="6">
        <v>0</v>
      </c>
    </row>
    <row r="38" spans="1:5" x14ac:dyDescent="0.2">
      <c r="A38" s="18" t="s">
        <v>16</v>
      </c>
      <c r="B38" s="8" t="s">
        <v>78</v>
      </c>
      <c r="C38" s="5">
        <v>50000</v>
      </c>
      <c r="D38" s="5">
        <f>D39</f>
        <v>0</v>
      </c>
      <c r="E38" s="6"/>
    </row>
    <row r="39" spans="1:5" x14ac:dyDescent="0.2">
      <c r="A39" s="18" t="s">
        <v>36</v>
      </c>
      <c r="B39" s="8" t="s">
        <v>79</v>
      </c>
      <c r="C39" s="5">
        <v>50000</v>
      </c>
      <c r="D39" s="5">
        <v>0</v>
      </c>
      <c r="E39" s="6"/>
    </row>
    <row r="40" spans="1:5" x14ac:dyDescent="0.2">
      <c r="A40" s="17" t="s">
        <v>35</v>
      </c>
      <c r="B40" s="7" t="s">
        <v>80</v>
      </c>
      <c r="C40" s="6">
        <f>C41</f>
        <v>1867688.43</v>
      </c>
      <c r="D40" s="6">
        <f>D41</f>
        <v>1843739.12</v>
      </c>
      <c r="E40" s="6">
        <f t="shared" si="2"/>
        <v>98.717703144951216</v>
      </c>
    </row>
    <row r="41" spans="1:5" ht="25.5" x14ac:dyDescent="0.2">
      <c r="A41" s="18" t="s">
        <v>6</v>
      </c>
      <c r="B41" s="8" t="s">
        <v>81</v>
      </c>
      <c r="C41" s="5">
        <f>C42</f>
        <v>1867688.43</v>
      </c>
      <c r="D41" s="5">
        <f>D42</f>
        <v>1843739.12</v>
      </c>
      <c r="E41" s="6"/>
    </row>
    <row r="42" spans="1:5" ht="25.5" x14ac:dyDescent="0.2">
      <c r="A42" s="18" t="s">
        <v>5</v>
      </c>
      <c r="B42" s="8" t="s">
        <v>82</v>
      </c>
      <c r="C42" s="5">
        <f>C43+C44</f>
        <v>1867688.43</v>
      </c>
      <c r="D42" s="5">
        <f>D43+D44</f>
        <v>1843739.12</v>
      </c>
      <c r="E42" s="6"/>
    </row>
    <row r="43" spans="1:5" x14ac:dyDescent="0.2">
      <c r="A43" s="18" t="s">
        <v>4</v>
      </c>
      <c r="B43" s="8" t="s">
        <v>83</v>
      </c>
      <c r="C43" s="5">
        <v>162818.04999999999</v>
      </c>
      <c r="D43" s="5">
        <v>149130.35999999999</v>
      </c>
      <c r="E43" s="6"/>
    </row>
    <row r="44" spans="1:5" x14ac:dyDescent="0.2">
      <c r="A44" s="18" t="s">
        <v>7</v>
      </c>
      <c r="B44" s="8" t="s">
        <v>84</v>
      </c>
      <c r="C44" s="5">
        <v>1704870.38</v>
      </c>
      <c r="D44" s="5">
        <v>1694608.76</v>
      </c>
      <c r="E44" s="6"/>
    </row>
    <row r="45" spans="1:5" x14ac:dyDescent="0.2">
      <c r="A45" s="20" t="s">
        <v>34</v>
      </c>
      <c r="B45" s="21" t="s">
        <v>85</v>
      </c>
      <c r="C45" s="22">
        <f>C46</f>
        <v>901700</v>
      </c>
      <c r="D45" s="22">
        <f>D46</f>
        <v>444406.69</v>
      </c>
      <c r="E45" s="22">
        <f t="shared" si="2"/>
        <v>49.285426416768324</v>
      </c>
    </row>
    <row r="46" spans="1:5" x14ac:dyDescent="0.2">
      <c r="A46" s="17" t="s">
        <v>33</v>
      </c>
      <c r="B46" s="7" t="s">
        <v>86</v>
      </c>
      <c r="C46" s="6">
        <f>C47+C52</f>
        <v>901700</v>
      </c>
      <c r="D46" s="6">
        <f>D47+D52</f>
        <v>444406.69</v>
      </c>
      <c r="E46" s="6">
        <f t="shared" si="2"/>
        <v>49.285426416768324</v>
      </c>
    </row>
    <row r="47" spans="1:5" ht="63.75" x14ac:dyDescent="0.2">
      <c r="A47" s="18" t="s">
        <v>25</v>
      </c>
      <c r="B47" s="8" t="s">
        <v>87</v>
      </c>
      <c r="C47" s="5">
        <f>C48</f>
        <v>734500</v>
      </c>
      <c r="D47" s="5">
        <f>D48</f>
        <v>419321.69</v>
      </c>
      <c r="E47" s="6"/>
    </row>
    <row r="48" spans="1:5" ht="25.5" x14ac:dyDescent="0.2">
      <c r="A48" s="18" t="s">
        <v>24</v>
      </c>
      <c r="B48" s="8" t="s">
        <v>88</v>
      </c>
      <c r="C48" s="5">
        <f>C49+C50+C51</f>
        <v>734500</v>
      </c>
      <c r="D48" s="5">
        <f>D49+D50+D51</f>
        <v>419321.69</v>
      </c>
      <c r="E48" s="6"/>
    </row>
    <row r="49" spans="1:5" ht="25.5" x14ac:dyDescent="0.2">
      <c r="A49" s="18" t="s">
        <v>23</v>
      </c>
      <c r="B49" s="8" t="s">
        <v>89</v>
      </c>
      <c r="C49" s="19">
        <v>532250</v>
      </c>
      <c r="D49" s="19">
        <v>322059.69</v>
      </c>
      <c r="E49" s="6"/>
    </row>
    <row r="50" spans="1:5" ht="38.25" x14ac:dyDescent="0.2">
      <c r="A50" s="18" t="s">
        <v>32</v>
      </c>
      <c r="B50" s="8" t="s">
        <v>90</v>
      </c>
      <c r="C50" s="19">
        <v>42500</v>
      </c>
      <c r="D50" s="19">
        <v>0</v>
      </c>
      <c r="E50" s="6"/>
    </row>
    <row r="51" spans="1:5" ht="38.25" x14ac:dyDescent="0.2">
      <c r="A51" s="18" t="s">
        <v>22</v>
      </c>
      <c r="B51" s="8" t="s">
        <v>91</v>
      </c>
      <c r="C51" s="19">
        <v>159750</v>
      </c>
      <c r="D51" s="19">
        <v>97262</v>
      </c>
      <c r="E51" s="6"/>
    </row>
    <row r="52" spans="1:5" ht="25.5" x14ac:dyDescent="0.2">
      <c r="A52" s="18" t="s">
        <v>6</v>
      </c>
      <c r="B52" s="8" t="s">
        <v>92</v>
      </c>
      <c r="C52" s="5">
        <f>C53</f>
        <v>167200</v>
      </c>
      <c r="D52" s="5">
        <f>D53</f>
        <v>25085</v>
      </c>
      <c r="E52" s="6"/>
    </row>
    <row r="53" spans="1:5" ht="25.5" x14ac:dyDescent="0.2">
      <c r="A53" s="18" t="s">
        <v>5</v>
      </c>
      <c r="B53" s="8" t="s">
        <v>93</v>
      </c>
      <c r="C53" s="5">
        <f>C54+C55</f>
        <v>167200</v>
      </c>
      <c r="D53" s="5">
        <f>D54+D55</f>
        <v>25085</v>
      </c>
      <c r="E53" s="6"/>
    </row>
    <row r="54" spans="1:5" x14ac:dyDescent="0.2">
      <c r="A54" s="18" t="s">
        <v>4</v>
      </c>
      <c r="B54" s="8" t="s">
        <v>94</v>
      </c>
      <c r="C54" s="5">
        <v>125800</v>
      </c>
      <c r="D54" s="5">
        <v>25085</v>
      </c>
      <c r="E54" s="6"/>
    </row>
    <row r="55" spans="1:5" x14ac:dyDescent="0.2">
      <c r="A55" s="18" t="s">
        <v>7</v>
      </c>
      <c r="B55" s="8" t="s">
        <v>94</v>
      </c>
      <c r="C55" s="19">
        <v>41400</v>
      </c>
      <c r="D55" s="19">
        <v>0</v>
      </c>
      <c r="E55" s="6"/>
    </row>
    <row r="56" spans="1:5" ht="25.5" x14ac:dyDescent="0.2">
      <c r="A56" s="17" t="s">
        <v>31</v>
      </c>
      <c r="B56" s="7" t="s">
        <v>95</v>
      </c>
      <c r="C56" s="6">
        <f>C57+C64</f>
        <v>1768400</v>
      </c>
      <c r="D56" s="6">
        <f>D57+D64</f>
        <v>1764747.59</v>
      </c>
      <c r="E56" s="6">
        <f t="shared" si="2"/>
        <v>99.793462451933948</v>
      </c>
    </row>
    <row r="57" spans="1:5" ht="38.25" x14ac:dyDescent="0.2">
      <c r="A57" s="17" t="s">
        <v>30</v>
      </c>
      <c r="B57" s="7" t="s">
        <v>96</v>
      </c>
      <c r="C57" s="6">
        <f>C58+C61</f>
        <v>1704400</v>
      </c>
      <c r="D57" s="6">
        <f>D58+D61</f>
        <v>1704400</v>
      </c>
      <c r="E57" s="6">
        <f t="shared" si="2"/>
        <v>100</v>
      </c>
    </row>
    <row r="58" spans="1:5" ht="25.5" x14ac:dyDescent="0.2">
      <c r="A58" s="18" t="s">
        <v>6</v>
      </c>
      <c r="B58" s="8" t="s">
        <v>97</v>
      </c>
      <c r="C58" s="5">
        <f>C59</f>
        <v>1458000</v>
      </c>
      <c r="D58" s="5">
        <f>D59</f>
        <v>1458000</v>
      </c>
      <c r="E58" s="6"/>
    </row>
    <row r="59" spans="1:5" ht="25.5" x14ac:dyDescent="0.2">
      <c r="A59" s="18" t="s">
        <v>5</v>
      </c>
      <c r="B59" s="8" t="s">
        <v>98</v>
      </c>
      <c r="C59" s="5">
        <f>C60</f>
        <v>1458000</v>
      </c>
      <c r="D59" s="5">
        <f>D60</f>
        <v>1458000</v>
      </c>
      <c r="E59" s="6"/>
    </row>
    <row r="60" spans="1:5" x14ac:dyDescent="0.2">
      <c r="A60" s="18" t="s">
        <v>4</v>
      </c>
      <c r="B60" s="8" t="s">
        <v>99</v>
      </c>
      <c r="C60" s="5">
        <v>1458000</v>
      </c>
      <c r="D60" s="5">
        <v>1458000</v>
      </c>
      <c r="E60" s="6"/>
    </row>
    <row r="61" spans="1:5" x14ac:dyDescent="0.2">
      <c r="A61" s="18" t="s">
        <v>16</v>
      </c>
      <c r="B61" s="8" t="s">
        <v>100</v>
      </c>
      <c r="C61" s="5">
        <f>C62</f>
        <v>246400</v>
      </c>
      <c r="D61" s="5">
        <f>D62</f>
        <v>246400</v>
      </c>
      <c r="E61" s="6"/>
    </row>
    <row r="62" spans="1:5" ht="39.75" customHeight="1" x14ac:dyDescent="0.2">
      <c r="A62" s="18" t="s">
        <v>29</v>
      </c>
      <c r="B62" s="8" t="s">
        <v>101</v>
      </c>
      <c r="C62" s="5">
        <f>C63</f>
        <v>246400</v>
      </c>
      <c r="D62" s="5">
        <f>D63</f>
        <v>246400</v>
      </c>
      <c r="E62" s="6"/>
    </row>
    <row r="63" spans="1:5" ht="51" x14ac:dyDescent="0.2">
      <c r="A63" s="18" t="s">
        <v>28</v>
      </c>
      <c r="B63" s="8" t="s">
        <v>102</v>
      </c>
      <c r="C63" s="5">
        <v>246400</v>
      </c>
      <c r="D63" s="5">
        <v>246400</v>
      </c>
      <c r="E63" s="6"/>
    </row>
    <row r="64" spans="1:5" ht="25.5" x14ac:dyDescent="0.2">
      <c r="A64" s="17" t="s">
        <v>27</v>
      </c>
      <c r="B64" s="7" t="s">
        <v>103</v>
      </c>
      <c r="C64" s="6">
        <f t="shared" ref="C64:D66" si="3">C65</f>
        <v>64000</v>
      </c>
      <c r="D64" s="6">
        <f t="shared" si="3"/>
        <v>60347.59</v>
      </c>
      <c r="E64" s="6">
        <f t="shared" si="2"/>
        <v>94.293109375</v>
      </c>
    </row>
    <row r="65" spans="1:5" ht="25.5" x14ac:dyDescent="0.2">
      <c r="A65" s="18" t="s">
        <v>6</v>
      </c>
      <c r="B65" s="8" t="s">
        <v>104</v>
      </c>
      <c r="C65" s="5">
        <f t="shared" si="3"/>
        <v>64000</v>
      </c>
      <c r="D65" s="5">
        <f t="shared" si="3"/>
        <v>60347.59</v>
      </c>
      <c r="E65" s="6"/>
    </row>
    <row r="66" spans="1:5" ht="25.5" x14ac:dyDescent="0.2">
      <c r="A66" s="18" t="s">
        <v>5</v>
      </c>
      <c r="B66" s="8" t="s">
        <v>105</v>
      </c>
      <c r="C66" s="5">
        <f t="shared" si="3"/>
        <v>64000</v>
      </c>
      <c r="D66" s="5">
        <f t="shared" si="3"/>
        <v>60347.59</v>
      </c>
      <c r="E66" s="6"/>
    </row>
    <row r="67" spans="1:5" x14ac:dyDescent="0.2">
      <c r="A67" s="18" t="s">
        <v>4</v>
      </c>
      <c r="B67" s="8" t="s">
        <v>106</v>
      </c>
      <c r="C67" s="5">
        <v>64000</v>
      </c>
      <c r="D67" s="5">
        <v>60347.59</v>
      </c>
      <c r="E67" s="6"/>
    </row>
    <row r="68" spans="1:5" x14ac:dyDescent="0.2">
      <c r="A68" s="17" t="s">
        <v>26</v>
      </c>
      <c r="B68" s="7" t="s">
        <v>107</v>
      </c>
      <c r="C68" s="6">
        <f>C69+C73</f>
        <v>2545490.2000000002</v>
      </c>
      <c r="D68" s="6">
        <f>D69+D73</f>
        <v>1889295.43</v>
      </c>
      <c r="E68" s="6">
        <f t="shared" si="2"/>
        <v>74.221280836201998</v>
      </c>
    </row>
    <row r="69" spans="1:5" x14ac:dyDescent="0.2">
      <c r="A69" s="17" t="s">
        <v>21</v>
      </c>
      <c r="B69" s="7" t="s">
        <v>108</v>
      </c>
      <c r="C69" s="6">
        <f t="shared" ref="C69:D71" si="4">C70</f>
        <v>1945490.2</v>
      </c>
      <c r="D69" s="6">
        <f t="shared" si="4"/>
        <v>1289295.43</v>
      </c>
      <c r="E69" s="6">
        <f t="shared" ref="E69:E123" si="5">D69*100/C69</f>
        <v>66.270980444928483</v>
      </c>
    </row>
    <row r="70" spans="1:5" ht="25.5" x14ac:dyDescent="0.2">
      <c r="A70" s="18" t="s">
        <v>6</v>
      </c>
      <c r="B70" s="8" t="s">
        <v>109</v>
      </c>
      <c r="C70" s="5">
        <f t="shared" si="4"/>
        <v>1945490.2</v>
      </c>
      <c r="D70" s="5">
        <f t="shared" si="4"/>
        <v>1289295.43</v>
      </c>
      <c r="E70" s="6"/>
    </row>
    <row r="71" spans="1:5" ht="25.5" x14ac:dyDescent="0.2">
      <c r="A71" s="18" t="s">
        <v>5</v>
      </c>
      <c r="B71" s="8" t="s">
        <v>110</v>
      </c>
      <c r="C71" s="5">
        <f t="shared" si="4"/>
        <v>1945490.2</v>
      </c>
      <c r="D71" s="5">
        <f t="shared" si="4"/>
        <v>1289295.43</v>
      </c>
      <c r="E71" s="6"/>
    </row>
    <row r="72" spans="1:5" x14ac:dyDescent="0.2">
      <c r="A72" s="18" t="s">
        <v>4</v>
      </c>
      <c r="B72" s="8" t="s">
        <v>111</v>
      </c>
      <c r="C72" s="5">
        <v>1945490.2</v>
      </c>
      <c r="D72" s="5">
        <v>1289295.43</v>
      </c>
      <c r="E72" s="6"/>
    </row>
    <row r="73" spans="1:5" x14ac:dyDescent="0.2">
      <c r="A73" s="23" t="s">
        <v>145</v>
      </c>
      <c r="B73" s="7" t="s">
        <v>146</v>
      </c>
      <c r="C73" s="6">
        <f t="shared" ref="C73:D75" si="6">C74</f>
        <v>600000</v>
      </c>
      <c r="D73" s="6">
        <f t="shared" si="6"/>
        <v>600000</v>
      </c>
      <c r="E73" s="6"/>
    </row>
    <row r="74" spans="1:5" ht="25.5" x14ac:dyDescent="0.2">
      <c r="A74" s="18" t="s">
        <v>6</v>
      </c>
      <c r="B74" s="8" t="s">
        <v>147</v>
      </c>
      <c r="C74" s="5">
        <f t="shared" si="6"/>
        <v>600000</v>
      </c>
      <c r="D74" s="5">
        <f t="shared" si="6"/>
        <v>600000</v>
      </c>
      <c r="E74" s="6"/>
    </row>
    <row r="75" spans="1:5" ht="25.5" x14ac:dyDescent="0.2">
      <c r="A75" s="18" t="s">
        <v>5</v>
      </c>
      <c r="B75" s="8" t="s">
        <v>148</v>
      </c>
      <c r="C75" s="5">
        <f>C76</f>
        <v>600000</v>
      </c>
      <c r="D75" s="5">
        <f t="shared" si="6"/>
        <v>600000</v>
      </c>
      <c r="E75" s="6"/>
    </row>
    <row r="76" spans="1:5" x14ac:dyDescent="0.2">
      <c r="A76" s="18" t="s">
        <v>4</v>
      </c>
      <c r="B76" s="8" t="s">
        <v>149</v>
      </c>
      <c r="C76" s="5">
        <v>600000</v>
      </c>
      <c r="D76" s="5">
        <v>600000</v>
      </c>
      <c r="E76" s="6"/>
    </row>
    <row r="77" spans="1:5" x14ac:dyDescent="0.2">
      <c r="A77" s="17" t="s">
        <v>20</v>
      </c>
      <c r="B77" s="7" t="s">
        <v>112</v>
      </c>
      <c r="C77" s="6">
        <f>C78+C88+C95</f>
        <v>16371300.129999999</v>
      </c>
      <c r="D77" s="6">
        <f>D78+D88+D95</f>
        <v>5943278.0699999994</v>
      </c>
      <c r="E77" s="6">
        <f t="shared" si="5"/>
        <v>36.303030442335427</v>
      </c>
    </row>
    <row r="78" spans="1:5" x14ac:dyDescent="0.2">
      <c r="A78" s="17" t="s">
        <v>19</v>
      </c>
      <c r="B78" s="7" t="s">
        <v>113</v>
      </c>
      <c r="C78" s="6">
        <f>C79+C83</f>
        <v>4201083.68</v>
      </c>
      <c r="D78" s="6">
        <f>D79+D83</f>
        <v>4162041.1499999994</v>
      </c>
      <c r="E78" s="6">
        <f t="shared" si="5"/>
        <v>99.070655740901586</v>
      </c>
    </row>
    <row r="79" spans="1:5" ht="25.5" x14ac:dyDescent="0.2">
      <c r="A79" s="18" t="s">
        <v>6</v>
      </c>
      <c r="B79" s="8" t="s">
        <v>114</v>
      </c>
      <c r="C79" s="5">
        <f>C80</f>
        <v>3495030.68</v>
      </c>
      <c r="D79" s="5">
        <f>D80</f>
        <v>3455988.1499999994</v>
      </c>
      <c r="E79" s="6"/>
    </row>
    <row r="80" spans="1:5" ht="25.5" x14ac:dyDescent="0.2">
      <c r="A80" s="18" t="s">
        <v>5</v>
      </c>
      <c r="B80" s="8" t="s">
        <v>115</v>
      </c>
      <c r="C80" s="5">
        <f>C81+C82</f>
        <v>3495030.68</v>
      </c>
      <c r="D80" s="5">
        <f>D81+D82</f>
        <v>3455988.1499999994</v>
      </c>
      <c r="E80" s="6"/>
    </row>
    <row r="81" spans="1:5" x14ac:dyDescent="0.2">
      <c r="A81" s="18" t="s">
        <v>4</v>
      </c>
      <c r="B81" s="8" t="s">
        <v>116</v>
      </c>
      <c r="C81" s="5">
        <v>1216847.71</v>
      </c>
      <c r="D81" s="5">
        <v>1177805.6399999999</v>
      </c>
      <c r="E81" s="6"/>
    </row>
    <row r="82" spans="1:5" x14ac:dyDescent="0.2">
      <c r="A82" s="18" t="s">
        <v>7</v>
      </c>
      <c r="B82" s="8" t="s">
        <v>117</v>
      </c>
      <c r="C82" s="5">
        <v>2278182.9700000002</v>
      </c>
      <c r="D82" s="5">
        <v>2278182.5099999998</v>
      </c>
      <c r="E82" s="6"/>
    </row>
    <row r="83" spans="1:5" x14ac:dyDescent="0.2">
      <c r="A83" s="18" t="s">
        <v>16</v>
      </c>
      <c r="B83" s="24" t="s">
        <v>118</v>
      </c>
      <c r="C83" s="25">
        <f>C84+C86</f>
        <v>706053</v>
      </c>
      <c r="D83" s="25">
        <f>D84+D86</f>
        <v>706053</v>
      </c>
      <c r="E83" s="6"/>
    </row>
    <row r="84" spans="1:5" x14ac:dyDescent="0.2">
      <c r="A84" s="18" t="s">
        <v>41</v>
      </c>
      <c r="B84" s="8" t="s">
        <v>158</v>
      </c>
      <c r="C84" s="5">
        <f>C85</f>
        <v>5000</v>
      </c>
      <c r="D84" s="5">
        <f>D85</f>
        <v>5000</v>
      </c>
      <c r="E84" s="6"/>
    </row>
    <row r="85" spans="1:5" ht="18.75" customHeight="1" x14ac:dyDescent="0.2">
      <c r="A85" s="26" t="s">
        <v>160</v>
      </c>
      <c r="B85" s="24" t="s">
        <v>159</v>
      </c>
      <c r="C85" s="19">
        <v>5000</v>
      </c>
      <c r="D85" s="19">
        <v>5000</v>
      </c>
      <c r="E85" s="6"/>
    </row>
    <row r="86" spans="1:5" x14ac:dyDescent="0.2">
      <c r="A86" s="18" t="s">
        <v>15</v>
      </c>
      <c r="B86" s="8" t="s">
        <v>119</v>
      </c>
      <c r="C86" s="5">
        <f>C87</f>
        <v>701053</v>
      </c>
      <c r="D86" s="5">
        <f>D87</f>
        <v>701053</v>
      </c>
      <c r="E86" s="6"/>
    </row>
    <row r="87" spans="1:5" x14ac:dyDescent="0.2">
      <c r="A87" s="18" t="s">
        <v>18</v>
      </c>
      <c r="B87" s="8" t="s">
        <v>120</v>
      </c>
      <c r="C87" s="19">
        <v>701053</v>
      </c>
      <c r="D87" s="19">
        <v>701053</v>
      </c>
      <c r="E87" s="6"/>
    </row>
    <row r="88" spans="1:5" x14ac:dyDescent="0.2">
      <c r="A88" s="17" t="s">
        <v>17</v>
      </c>
      <c r="B88" s="7" t="s">
        <v>121</v>
      </c>
      <c r="C88" s="6">
        <f>C89+C92</f>
        <v>157000</v>
      </c>
      <c r="D88" s="6">
        <f>D89+D92</f>
        <v>152094.79999999999</v>
      </c>
      <c r="E88" s="6">
        <f t="shared" si="5"/>
        <v>96.875668789808898</v>
      </c>
    </row>
    <row r="89" spans="1:5" ht="25.5" x14ac:dyDescent="0.2">
      <c r="A89" s="18" t="s">
        <v>6</v>
      </c>
      <c r="B89" s="8" t="s">
        <v>150</v>
      </c>
      <c r="C89" s="5">
        <f>C90</f>
        <v>150000</v>
      </c>
      <c r="D89" s="5">
        <f>D90</f>
        <v>150000</v>
      </c>
      <c r="E89" s="6"/>
    </row>
    <row r="90" spans="1:5" ht="25.5" x14ac:dyDescent="0.2">
      <c r="A90" s="18" t="s">
        <v>5</v>
      </c>
      <c r="B90" s="8" t="s">
        <v>151</v>
      </c>
      <c r="C90" s="5">
        <f>C91</f>
        <v>150000</v>
      </c>
      <c r="D90" s="5">
        <f>D91</f>
        <v>150000</v>
      </c>
      <c r="E90" s="6"/>
    </row>
    <row r="91" spans="1:5" x14ac:dyDescent="0.2">
      <c r="A91" s="18" t="s">
        <v>4</v>
      </c>
      <c r="B91" s="8" t="s">
        <v>152</v>
      </c>
      <c r="C91" s="27">
        <v>150000</v>
      </c>
      <c r="D91" s="27">
        <v>150000</v>
      </c>
      <c r="E91" s="6"/>
    </row>
    <row r="92" spans="1:5" x14ac:dyDescent="0.2">
      <c r="A92" s="18" t="s">
        <v>16</v>
      </c>
      <c r="B92" s="8" t="s">
        <v>122</v>
      </c>
      <c r="C92" s="5">
        <f>C93</f>
        <v>7000</v>
      </c>
      <c r="D92" s="5">
        <f>D93</f>
        <v>2094.8000000000002</v>
      </c>
      <c r="E92" s="6"/>
    </row>
    <row r="93" spans="1:5" x14ac:dyDescent="0.2">
      <c r="A93" s="18" t="s">
        <v>15</v>
      </c>
      <c r="B93" s="8" t="s">
        <v>123</v>
      </c>
      <c r="C93" s="5">
        <f>C94</f>
        <v>7000</v>
      </c>
      <c r="D93" s="5">
        <f>D94</f>
        <v>2094.8000000000002</v>
      </c>
      <c r="E93" s="6"/>
    </row>
    <row r="94" spans="1:5" x14ac:dyDescent="0.2">
      <c r="A94" s="18" t="s">
        <v>14</v>
      </c>
      <c r="B94" s="8" t="s">
        <v>124</v>
      </c>
      <c r="C94" s="19">
        <v>7000</v>
      </c>
      <c r="D94" s="19">
        <v>2094.8000000000002</v>
      </c>
      <c r="E94" s="6"/>
    </row>
    <row r="95" spans="1:5" x14ac:dyDescent="0.2">
      <c r="A95" s="17" t="s">
        <v>13</v>
      </c>
      <c r="B95" s="7" t="s">
        <v>125</v>
      </c>
      <c r="C95" s="6">
        <f>C96</f>
        <v>12013216.449999999</v>
      </c>
      <c r="D95" s="6">
        <f>D96</f>
        <v>1629142.12</v>
      </c>
      <c r="E95" s="6">
        <f t="shared" si="5"/>
        <v>13.56124836991512</v>
      </c>
    </row>
    <row r="96" spans="1:5" ht="25.5" x14ac:dyDescent="0.2">
      <c r="A96" s="18" t="s">
        <v>6</v>
      </c>
      <c r="B96" s="8" t="s">
        <v>126</v>
      </c>
      <c r="C96" s="5">
        <f>C97</f>
        <v>12013216.449999999</v>
      </c>
      <c r="D96" s="5">
        <f>D97</f>
        <v>1629142.12</v>
      </c>
      <c r="E96" s="6"/>
    </row>
    <row r="97" spans="1:5" ht="25.5" x14ac:dyDescent="0.2">
      <c r="A97" s="18" t="s">
        <v>5</v>
      </c>
      <c r="B97" s="8" t="s">
        <v>127</v>
      </c>
      <c r="C97" s="5">
        <f>C98+C99</f>
        <v>12013216.449999999</v>
      </c>
      <c r="D97" s="5">
        <f>D98+D99</f>
        <v>1629142.12</v>
      </c>
      <c r="E97" s="6"/>
    </row>
    <row r="98" spans="1:5" x14ac:dyDescent="0.2">
      <c r="A98" s="18" t="s">
        <v>4</v>
      </c>
      <c r="B98" s="8" t="s">
        <v>128</v>
      </c>
      <c r="C98" s="5">
        <v>11681316.449999999</v>
      </c>
      <c r="D98" s="5">
        <v>1351731.58</v>
      </c>
      <c r="E98" s="6"/>
    </row>
    <row r="99" spans="1:5" x14ac:dyDescent="0.2">
      <c r="A99" s="18" t="s">
        <v>7</v>
      </c>
      <c r="B99" s="8" t="s">
        <v>129</v>
      </c>
      <c r="C99" s="19">
        <v>331900</v>
      </c>
      <c r="D99" s="19">
        <v>277410.53999999998</v>
      </c>
      <c r="E99" s="6"/>
    </row>
    <row r="100" spans="1:5" x14ac:dyDescent="0.2">
      <c r="A100" s="20" t="s">
        <v>165</v>
      </c>
      <c r="B100" s="21" t="s">
        <v>164</v>
      </c>
      <c r="C100" s="22">
        <f>C101</f>
        <v>5000000</v>
      </c>
      <c r="D100" s="22">
        <f>D101</f>
        <v>4855840</v>
      </c>
      <c r="E100" s="6">
        <f t="shared" si="5"/>
        <v>97.116799999999998</v>
      </c>
    </row>
    <row r="101" spans="1:5" x14ac:dyDescent="0.2">
      <c r="A101" s="17" t="s">
        <v>154</v>
      </c>
      <c r="B101" s="7" t="s">
        <v>153</v>
      </c>
      <c r="C101" s="5">
        <f t="shared" ref="C101:D103" si="7">C102</f>
        <v>5000000</v>
      </c>
      <c r="D101" s="5">
        <f t="shared" si="7"/>
        <v>4855840</v>
      </c>
      <c r="E101" s="6"/>
    </row>
    <row r="102" spans="1:5" ht="25.5" x14ac:dyDescent="0.2">
      <c r="A102" s="18" t="s">
        <v>6</v>
      </c>
      <c r="B102" s="8" t="s">
        <v>155</v>
      </c>
      <c r="C102" s="5">
        <f t="shared" si="7"/>
        <v>5000000</v>
      </c>
      <c r="D102" s="5">
        <f t="shared" si="7"/>
        <v>4855840</v>
      </c>
      <c r="E102" s="6"/>
    </row>
    <row r="103" spans="1:5" ht="25.5" x14ac:dyDescent="0.2">
      <c r="A103" s="18" t="s">
        <v>5</v>
      </c>
      <c r="B103" s="8" t="s">
        <v>156</v>
      </c>
      <c r="C103" s="5">
        <f t="shared" si="7"/>
        <v>5000000</v>
      </c>
      <c r="D103" s="5">
        <f t="shared" si="7"/>
        <v>4855840</v>
      </c>
      <c r="E103" s="6"/>
    </row>
    <row r="104" spans="1:5" x14ac:dyDescent="0.2">
      <c r="A104" s="18" t="s">
        <v>4</v>
      </c>
      <c r="B104" s="8" t="s">
        <v>157</v>
      </c>
      <c r="C104" s="5">
        <v>5000000</v>
      </c>
      <c r="D104" s="5">
        <v>4855840</v>
      </c>
      <c r="E104" s="6"/>
    </row>
    <row r="105" spans="1:5" x14ac:dyDescent="0.2">
      <c r="A105" s="17" t="s">
        <v>12</v>
      </c>
      <c r="B105" s="7" t="s">
        <v>166</v>
      </c>
      <c r="C105" s="6">
        <f>C106+C110</f>
        <v>55100</v>
      </c>
      <c r="D105" s="6">
        <f>D106+D110</f>
        <v>34605</v>
      </c>
      <c r="E105" s="6">
        <f t="shared" si="5"/>
        <v>62.80399274047187</v>
      </c>
    </row>
    <row r="106" spans="1:5" ht="25.5" x14ac:dyDescent="0.2">
      <c r="A106" s="17" t="s">
        <v>11</v>
      </c>
      <c r="B106" s="7" t="s">
        <v>130</v>
      </c>
      <c r="C106" s="6">
        <f t="shared" ref="C106:D108" si="8">C107</f>
        <v>17000</v>
      </c>
      <c r="D106" s="6">
        <f t="shared" si="8"/>
        <v>16900</v>
      </c>
      <c r="E106" s="6">
        <f t="shared" si="5"/>
        <v>99.411764705882348</v>
      </c>
    </row>
    <row r="107" spans="1:5" ht="25.5" x14ac:dyDescent="0.2">
      <c r="A107" s="18" t="s">
        <v>6</v>
      </c>
      <c r="B107" s="8" t="s">
        <v>131</v>
      </c>
      <c r="C107" s="5">
        <f t="shared" si="8"/>
        <v>17000</v>
      </c>
      <c r="D107" s="5">
        <f t="shared" si="8"/>
        <v>16900</v>
      </c>
      <c r="E107" s="6"/>
    </row>
    <row r="108" spans="1:5" ht="25.5" x14ac:dyDescent="0.2">
      <c r="A108" s="18" t="s">
        <v>5</v>
      </c>
      <c r="B108" s="8" t="s">
        <v>132</v>
      </c>
      <c r="C108" s="5">
        <f t="shared" si="8"/>
        <v>17000</v>
      </c>
      <c r="D108" s="5">
        <f t="shared" si="8"/>
        <v>16900</v>
      </c>
      <c r="E108" s="6"/>
    </row>
    <row r="109" spans="1:5" x14ac:dyDescent="0.2">
      <c r="A109" s="18" t="s">
        <v>4</v>
      </c>
      <c r="B109" s="8" t="s">
        <v>133</v>
      </c>
      <c r="C109" s="19">
        <v>17000</v>
      </c>
      <c r="D109" s="19">
        <v>16900</v>
      </c>
      <c r="E109" s="6"/>
    </row>
    <row r="110" spans="1:5" x14ac:dyDescent="0.2">
      <c r="A110" s="17" t="s">
        <v>10</v>
      </c>
      <c r="B110" s="7" t="s">
        <v>134</v>
      </c>
      <c r="C110" s="6">
        <f t="shared" ref="C110:D112" si="9">C111</f>
        <v>38100</v>
      </c>
      <c r="D110" s="6">
        <f t="shared" si="9"/>
        <v>17705</v>
      </c>
      <c r="E110" s="6">
        <f t="shared" si="5"/>
        <v>46.469816272965879</v>
      </c>
    </row>
    <row r="111" spans="1:5" ht="25.5" x14ac:dyDescent="0.2">
      <c r="A111" s="18" t="s">
        <v>6</v>
      </c>
      <c r="B111" s="8" t="s">
        <v>135</v>
      </c>
      <c r="C111" s="5">
        <f t="shared" si="9"/>
        <v>38100</v>
      </c>
      <c r="D111" s="5">
        <f t="shared" si="9"/>
        <v>17705</v>
      </c>
      <c r="E111" s="6"/>
    </row>
    <row r="112" spans="1:5" ht="25.5" x14ac:dyDescent="0.2">
      <c r="A112" s="18" t="s">
        <v>5</v>
      </c>
      <c r="B112" s="8" t="s">
        <v>136</v>
      </c>
      <c r="C112" s="5">
        <f t="shared" si="9"/>
        <v>38100</v>
      </c>
      <c r="D112" s="5">
        <f t="shared" si="9"/>
        <v>17705</v>
      </c>
      <c r="E112" s="6"/>
    </row>
    <row r="113" spans="1:5" x14ac:dyDescent="0.2">
      <c r="A113" s="18" t="s">
        <v>4</v>
      </c>
      <c r="B113" s="8" t="s">
        <v>137</v>
      </c>
      <c r="C113" s="5">
        <v>38100</v>
      </c>
      <c r="D113" s="5">
        <v>17705</v>
      </c>
      <c r="E113" s="6"/>
    </row>
    <row r="114" spans="1:5" x14ac:dyDescent="0.2">
      <c r="A114" s="18"/>
      <c r="B114" s="8"/>
      <c r="C114" s="5"/>
      <c r="D114" s="5"/>
      <c r="E114" s="6"/>
    </row>
    <row r="115" spans="1:5" x14ac:dyDescent="0.2">
      <c r="A115" s="23" t="s">
        <v>174</v>
      </c>
      <c r="B115" s="7" t="s">
        <v>173</v>
      </c>
      <c r="C115" s="6">
        <f>C116+C119</f>
        <v>312150</v>
      </c>
      <c r="D115" s="6">
        <f>D116+D119</f>
        <v>308726</v>
      </c>
      <c r="E115" s="6">
        <f t="shared" ref="E115:E119" si="10">D115*100/C115</f>
        <v>98.903091462437928</v>
      </c>
    </row>
    <row r="116" spans="1:5" x14ac:dyDescent="0.2">
      <c r="A116" s="11" t="s">
        <v>172</v>
      </c>
      <c r="B116" s="7" t="s">
        <v>171</v>
      </c>
      <c r="C116" s="6">
        <f>C117</f>
        <v>261700</v>
      </c>
      <c r="D116" s="6">
        <f>D117</f>
        <v>258324</v>
      </c>
      <c r="E116" s="6">
        <f t="shared" si="10"/>
        <v>98.709973251815057</v>
      </c>
    </row>
    <row r="117" spans="1:5" x14ac:dyDescent="0.2">
      <c r="A117" s="9" t="s">
        <v>167</v>
      </c>
      <c r="B117" s="8" t="s">
        <v>170</v>
      </c>
      <c r="C117" s="5">
        <f>C118</f>
        <v>261700</v>
      </c>
      <c r="D117" s="5">
        <f>D118</f>
        <v>258324</v>
      </c>
      <c r="E117" s="6"/>
    </row>
    <row r="118" spans="1:5" ht="25.5" x14ac:dyDescent="0.2">
      <c r="A118" s="10" t="s">
        <v>168</v>
      </c>
      <c r="B118" s="8" t="s">
        <v>169</v>
      </c>
      <c r="C118" s="5">
        <v>261700</v>
      </c>
      <c r="D118" s="5">
        <v>258324</v>
      </c>
      <c r="E118" s="6"/>
    </row>
    <row r="119" spans="1:5" x14ac:dyDescent="0.2">
      <c r="A119" s="11" t="s">
        <v>179</v>
      </c>
      <c r="B119" s="8" t="s">
        <v>178</v>
      </c>
      <c r="C119" s="5">
        <f>C120</f>
        <v>50450</v>
      </c>
      <c r="D119" s="5">
        <f>D120</f>
        <v>50402</v>
      </c>
      <c r="E119" s="6">
        <f t="shared" si="10"/>
        <v>99.904856293359757</v>
      </c>
    </row>
    <row r="120" spans="1:5" x14ac:dyDescent="0.2">
      <c r="A120" s="10" t="s">
        <v>167</v>
      </c>
      <c r="B120" s="8" t="s">
        <v>177</v>
      </c>
      <c r="C120" s="5">
        <f>C121</f>
        <v>50450</v>
      </c>
      <c r="D120" s="5">
        <f>D121</f>
        <v>50402</v>
      </c>
      <c r="E120" s="6"/>
    </row>
    <row r="121" spans="1:5" ht="25.5" x14ac:dyDescent="0.2">
      <c r="A121" s="10" t="s">
        <v>175</v>
      </c>
      <c r="B121" s="8" t="s">
        <v>176</v>
      </c>
      <c r="C121" s="5">
        <v>50450</v>
      </c>
      <c r="D121" s="5">
        <v>50402</v>
      </c>
      <c r="E121" s="6"/>
    </row>
    <row r="122" spans="1:5" x14ac:dyDescent="0.2">
      <c r="A122" s="17" t="s">
        <v>9</v>
      </c>
      <c r="B122" s="7" t="s">
        <v>138</v>
      </c>
      <c r="C122" s="6">
        <f t="shared" ref="C122:D124" si="11">C123</f>
        <v>2086154.44</v>
      </c>
      <c r="D122" s="6">
        <f t="shared" si="11"/>
        <v>2005261.65</v>
      </c>
      <c r="E122" s="6">
        <f t="shared" si="5"/>
        <v>96.122396863388502</v>
      </c>
    </row>
    <row r="123" spans="1:5" x14ac:dyDescent="0.2">
      <c r="A123" s="17" t="s">
        <v>8</v>
      </c>
      <c r="B123" s="7" t="s">
        <v>139</v>
      </c>
      <c r="C123" s="6">
        <f t="shared" si="11"/>
        <v>2086154.44</v>
      </c>
      <c r="D123" s="6">
        <f t="shared" si="11"/>
        <v>2005261.65</v>
      </c>
      <c r="E123" s="6">
        <f t="shared" si="5"/>
        <v>96.122396863388502</v>
      </c>
    </row>
    <row r="124" spans="1:5" ht="25.5" x14ac:dyDescent="0.2">
      <c r="A124" s="18" t="s">
        <v>6</v>
      </c>
      <c r="B124" s="8" t="s">
        <v>140</v>
      </c>
      <c r="C124" s="5">
        <f t="shared" si="11"/>
        <v>2086154.44</v>
      </c>
      <c r="D124" s="5">
        <f t="shared" si="11"/>
        <v>2005261.65</v>
      </c>
      <c r="E124" s="6"/>
    </row>
    <row r="125" spans="1:5" ht="25.5" x14ac:dyDescent="0.2">
      <c r="A125" s="18" t="s">
        <v>5</v>
      </c>
      <c r="B125" s="8" t="s">
        <v>141</v>
      </c>
      <c r="C125" s="5">
        <f>C126+C127</f>
        <v>2086154.44</v>
      </c>
      <c r="D125" s="5">
        <f>D126+D127</f>
        <v>2005261.65</v>
      </c>
      <c r="E125" s="6"/>
    </row>
    <row r="126" spans="1:5" x14ac:dyDescent="0.2">
      <c r="A126" s="18" t="s">
        <v>4</v>
      </c>
      <c r="B126" s="8" t="s">
        <v>142</v>
      </c>
      <c r="C126" s="5">
        <v>1784279.06</v>
      </c>
      <c r="D126" s="5">
        <v>1733568.43</v>
      </c>
      <c r="E126" s="6"/>
    </row>
    <row r="127" spans="1:5" x14ac:dyDescent="0.2">
      <c r="A127" s="18" t="s">
        <v>7</v>
      </c>
      <c r="B127" s="8" t="s">
        <v>143</v>
      </c>
      <c r="C127" s="19">
        <v>301875.38</v>
      </c>
      <c r="D127" s="19">
        <v>271693.21999999997</v>
      </c>
      <c r="E127" s="6"/>
    </row>
    <row r="128" spans="1:5" s="4" customFormat="1" ht="16.5" customHeight="1" x14ac:dyDescent="0.2">
      <c r="A128" s="28" t="s">
        <v>3</v>
      </c>
      <c r="B128" s="29" t="s">
        <v>49</v>
      </c>
      <c r="C128" s="30">
        <v>-2267131.0099999998</v>
      </c>
      <c r="D128" s="30">
        <v>-770973.88</v>
      </c>
      <c r="E128" s="30" t="s">
        <v>1</v>
      </c>
    </row>
    <row r="133" spans="3:4" ht="12.75" customHeight="1" x14ac:dyDescent="0.2">
      <c r="C133" s="12"/>
      <c r="D133" s="12"/>
    </row>
  </sheetData>
  <mergeCells count="8">
    <mergeCell ref="K4:N4"/>
    <mergeCell ref="B1:E1"/>
    <mergeCell ref="A3:E3"/>
    <mergeCell ref="A4:A5"/>
    <mergeCell ref="B4:B5"/>
    <mergeCell ref="C4:C5"/>
    <mergeCell ref="E4:E5"/>
    <mergeCell ref="D4:D5"/>
  </mergeCells>
  <pageMargins left="0.78740157480314965" right="0.19685039370078741" top="0.39370078740157483" bottom="0.39370078740157483" header="0.51181102362204722" footer="0.51181102362204722"/>
  <pageSetup paperSize="9" scale="6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509061&lt;/DocLink&gt;&#10;  &lt;DocName&gt;Отчет об исполнении бюджета (месячный)&lt;/DocName&gt;&#10;  &lt;VariantName&gt;904_Орг=3401206_Ф=0503117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2ECCC2-52E4-4081-8DE7-63F7473F5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Кузнецова</dc:creator>
  <cp:lastModifiedBy>ПК1</cp:lastModifiedBy>
  <cp:lastPrinted>2025-03-18T07:19:53Z</cp:lastPrinted>
  <dcterms:created xsi:type="dcterms:W3CDTF">2025-03-07T02:46:29Z</dcterms:created>
  <dcterms:modified xsi:type="dcterms:W3CDTF">2026-08-17T05:39:40Z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904_Орг=3401206_Ф=0503117G_Период=2024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10.2.10.2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34012_5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